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zgeozmen/Desktop/ESIN 2023 sonuçlar/MAKALE/"/>
    </mc:Choice>
  </mc:AlternateContent>
  <xr:revisionPtr revIDLastSave="0" documentId="13_ncr:1_{BDB4EE52-4B64-B649-B8E1-98213B123FDA}" xr6:coauthVersionLast="47" xr6:coauthVersionMax="47" xr10:uidLastSave="{00000000-0000-0000-0000-000000000000}"/>
  <bookViews>
    <workbookView xWindow="-29860" yWindow="1020" windowWidth="27800" windowHeight="17380" activeTab="2" xr2:uid="{CFB68425-E54F-A547-AE75-1FB54A6DC25F}"/>
  </bookViews>
  <sheets>
    <sheet name="quality_kallisto" sheetId="1" r:id="rId1"/>
    <sheet name="Q20_Q30_GC" sheetId="2" r:id="rId2"/>
    <sheet name="exonic intronic rat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1" i="1" l="1"/>
  <c r="F40" i="1"/>
  <c r="D40" i="1"/>
  <c r="F39" i="1"/>
  <c r="D39" i="1"/>
  <c r="F38" i="1"/>
  <c r="D38" i="1"/>
  <c r="F37" i="1"/>
  <c r="D37" i="1"/>
  <c r="F36" i="1"/>
  <c r="D36" i="1"/>
  <c r="F35" i="1"/>
  <c r="D35" i="1"/>
  <c r="F34" i="1"/>
  <c r="D34" i="1"/>
  <c r="F33" i="1"/>
  <c r="D33" i="1"/>
  <c r="F32" i="1"/>
  <c r="D32" i="1"/>
  <c r="F31" i="1"/>
  <c r="D31" i="1"/>
  <c r="F30" i="1"/>
  <c r="D30" i="1"/>
  <c r="F29" i="1"/>
  <c r="D29" i="1"/>
  <c r="F28" i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F21" i="1"/>
  <c r="D21" i="1"/>
  <c r="F20" i="1"/>
  <c r="D20" i="1"/>
  <c r="F19" i="1"/>
  <c r="D19" i="1"/>
  <c r="F18" i="1"/>
  <c r="D18" i="1"/>
  <c r="F17" i="1"/>
  <c r="D17" i="1"/>
  <c r="F16" i="1"/>
  <c r="D16" i="1"/>
  <c r="F15" i="1"/>
  <c r="D15" i="1"/>
  <c r="F14" i="1"/>
  <c r="D14" i="1"/>
  <c r="F13" i="1"/>
  <c r="D13" i="1"/>
  <c r="F12" i="1"/>
  <c r="D12" i="1"/>
  <c r="F11" i="1"/>
  <c r="D11" i="1"/>
  <c r="F10" i="1"/>
  <c r="D10" i="1"/>
  <c r="F9" i="1"/>
  <c r="D9" i="1"/>
  <c r="F8" i="1"/>
  <c r="D8" i="1"/>
  <c r="F7" i="1"/>
  <c r="D7" i="1"/>
  <c r="F6" i="1"/>
  <c r="D6" i="1"/>
  <c r="F5" i="1"/>
  <c r="D5" i="1"/>
  <c r="F4" i="1"/>
  <c r="D4" i="1"/>
  <c r="F3" i="1"/>
  <c r="D3" i="1"/>
  <c r="F2" i="1"/>
  <c r="D2" i="1"/>
</calcChain>
</file>

<file path=xl/sharedStrings.xml><?xml version="1.0" encoding="utf-8"?>
<sst xmlns="http://schemas.openxmlformats.org/spreadsheetml/2006/main" count="215" uniqueCount="138">
  <si>
    <t>Sample Name</t>
  </si>
  <si>
    <t>Number of Reads</t>
  </si>
  <si>
    <t>Number of Pseudo-aligned Reads</t>
  </si>
  <si>
    <t>% Pseudo-Alignment</t>
  </si>
  <si>
    <t>Number of Uniquely Pseudoaligned Reads</t>
  </si>
  <si>
    <t>% Unique Pseudo-Alignment</t>
  </si>
  <si>
    <t>E3426_S7</t>
  </si>
  <si>
    <t>E3432_S37</t>
  </si>
  <si>
    <t>E3450_S19</t>
  </si>
  <si>
    <t>E3452_S22</t>
  </si>
  <si>
    <t>E3475_S40</t>
  </si>
  <si>
    <t>E3476_S43</t>
  </si>
  <si>
    <t>E3483_S34</t>
  </si>
  <si>
    <t>E3614_S16</t>
  </si>
  <si>
    <t>E3631_S31</t>
  </si>
  <si>
    <t>E3640_S10</t>
  </si>
  <si>
    <t>E3641_S1</t>
  </si>
  <si>
    <t>E3672_S13</t>
  </si>
  <si>
    <t>E3674_S4</t>
  </si>
  <si>
    <t>M3426_S9</t>
  </si>
  <si>
    <t>M3432_S39</t>
  </si>
  <si>
    <t>M3450_S21</t>
  </si>
  <si>
    <t>M3452_S24</t>
  </si>
  <si>
    <t>M3475_S42</t>
  </si>
  <si>
    <t>M3476_S45</t>
  </si>
  <si>
    <t>M3483_S36</t>
  </si>
  <si>
    <t>M3614_S18</t>
  </si>
  <si>
    <t>M3631_S33</t>
  </si>
  <si>
    <t>M3640_S12</t>
  </si>
  <si>
    <t>M3641_S3</t>
  </si>
  <si>
    <t>M3672_S15</t>
  </si>
  <si>
    <t>M3674_S6</t>
  </si>
  <si>
    <t>O3426_S8</t>
  </si>
  <si>
    <t>O3432_S38</t>
  </si>
  <si>
    <t>O3450_S20</t>
  </si>
  <si>
    <t>O3452_S23</t>
  </si>
  <si>
    <t>O3475_S41</t>
  </si>
  <si>
    <t>O3476_S44</t>
  </si>
  <si>
    <t>O3483_S35</t>
  </si>
  <si>
    <t>O3614_S17</t>
  </si>
  <si>
    <t>O3631_S32</t>
  </si>
  <si>
    <t>O3640_S11</t>
  </si>
  <si>
    <t>O3641_S2</t>
  </si>
  <si>
    <t>O3672_S14</t>
  </si>
  <si>
    <t>O3674_S5</t>
  </si>
  <si>
    <t>AVERAGE</t>
  </si>
  <si>
    <t>Q20</t>
  </si>
  <si>
    <t>Q30</t>
  </si>
  <si>
    <t>%GC</t>
  </si>
  <si>
    <t>E3426_S7 before trimming</t>
  </si>
  <si>
    <t>Column Explanations</t>
  </si>
  <si>
    <t>E3426_S7 after trimming</t>
  </si>
  <si>
    <t>Percentage of total reads with average  Phred quality score ≥20, corresponding to 99% base call accuracy</t>
  </si>
  <si>
    <t>E3432_S37 before trimming</t>
  </si>
  <si>
    <t>Percentage of total reads with average  Phred quality score ≥30, corresponding to 99.9% base call accuracy</t>
  </si>
  <si>
    <t>E3432_S37 after trimming</t>
  </si>
  <si>
    <t>mean GC content of the reads</t>
  </si>
  <si>
    <t>E3450_S19 before trimming</t>
  </si>
  <si>
    <t>E3450_S19 after trimming</t>
  </si>
  <si>
    <t>E3452_S22 before trimming</t>
  </si>
  <si>
    <t>E3452_S22 after trimming</t>
  </si>
  <si>
    <t>E3475_S40 before trimming</t>
  </si>
  <si>
    <t>E3475_S40 after trimming</t>
  </si>
  <si>
    <t>E3476_S43 before trimming</t>
  </si>
  <si>
    <t>E3476_S43 after trimming</t>
  </si>
  <si>
    <t>E3483_S34 before trimming</t>
  </si>
  <si>
    <t>E3483_S34 after trimming</t>
  </si>
  <si>
    <t>E3614_S16 before trimming</t>
  </si>
  <si>
    <t>E3614_S16 after trimming</t>
  </si>
  <si>
    <t>E3631_S31 before trimming</t>
  </si>
  <si>
    <t>E3631_S31 after trimming</t>
  </si>
  <si>
    <t>E3640_S10 before trimming</t>
  </si>
  <si>
    <t>E3640_S10 after trimming</t>
  </si>
  <si>
    <t>E3641_S1 before trimming</t>
  </si>
  <si>
    <t>E3641_S1 after trimming</t>
  </si>
  <si>
    <t>E3672_S13 before trimming</t>
  </si>
  <si>
    <t>E3672_S13 after trimming</t>
  </si>
  <si>
    <t>E3674_S4 before trimming</t>
  </si>
  <si>
    <t>E3674_S4 after trimming</t>
  </si>
  <si>
    <t>M3426_S9 before trimming</t>
  </si>
  <si>
    <t>M3426_S9 after trimming</t>
  </si>
  <si>
    <t>M3432_S39 before trimming</t>
  </si>
  <si>
    <t>M3432_S39 after trimming</t>
  </si>
  <si>
    <t>M3450_S21 before trimming</t>
  </si>
  <si>
    <t>M3450_S21 after trimming</t>
  </si>
  <si>
    <t>M3452_S24 before trimming</t>
  </si>
  <si>
    <t>M3452_S24 after trimming</t>
  </si>
  <si>
    <t>M3475_S42 before trimming</t>
  </si>
  <si>
    <t>M3475_S42 after trimming</t>
  </si>
  <si>
    <t>M3476_S45 before trimming</t>
  </si>
  <si>
    <t>M3476_S45 after trimming</t>
  </si>
  <si>
    <t>M3483_S36 before trimming</t>
  </si>
  <si>
    <t>M3483_S36 after trimming</t>
  </si>
  <si>
    <t>M3614_S18 before trimming</t>
  </si>
  <si>
    <t>M3614_S18 after trimming</t>
  </si>
  <si>
    <t>M3631_S33 before trimming</t>
  </si>
  <si>
    <t>M3631_S33 after trimming</t>
  </si>
  <si>
    <t>M3640_S12 before trimming</t>
  </si>
  <si>
    <t>M3640_S12 after trimming</t>
  </si>
  <si>
    <t>M3641_S3 before trimming</t>
  </si>
  <si>
    <t>M3641_S3 after trimming</t>
  </si>
  <si>
    <t>M3672_S15 before trimming</t>
  </si>
  <si>
    <t>M3672_S15 after trimming</t>
  </si>
  <si>
    <t>M3674_S6 before trimming</t>
  </si>
  <si>
    <t>O3426_S8 before trimming</t>
  </si>
  <si>
    <t>O3426_S8 after trimming</t>
  </si>
  <si>
    <t>O3432_S38 before trimming</t>
  </si>
  <si>
    <t>O3432_S38 after trimming</t>
  </si>
  <si>
    <t>O3450_S20 before trimming</t>
  </si>
  <si>
    <t>O3450_S20 after trimming</t>
  </si>
  <si>
    <t>O3452_S23 before trimming</t>
  </si>
  <si>
    <t>O3452_S23 after trimming</t>
  </si>
  <si>
    <t>O3475_S41 before trimming</t>
  </si>
  <si>
    <t>O3475_S41 after trimming</t>
  </si>
  <si>
    <t>O3476_S44 before trimming</t>
  </si>
  <si>
    <t>O3476_S44 after trimming</t>
  </si>
  <si>
    <t>O3483_S35 before trimming</t>
  </si>
  <si>
    <t>O3483_S35 after trimming</t>
  </si>
  <si>
    <t>O3614_S17 before trimming</t>
  </si>
  <si>
    <t>O3614_S17 after trimming</t>
  </si>
  <si>
    <t>O3631_S32 before trimming</t>
  </si>
  <si>
    <t>O3631_S32 after trimming</t>
  </si>
  <si>
    <t>O3640_S11 before trimming</t>
  </si>
  <si>
    <t>O3640_S11 after trimming</t>
  </si>
  <si>
    <t>O3641_S2 before trimming</t>
  </si>
  <si>
    <t>O3641_S2 after trimming</t>
  </si>
  <si>
    <t>O3672_S14 before trimming</t>
  </si>
  <si>
    <t>O3672_S14 after trimming</t>
  </si>
  <si>
    <t>O3674_S5 before trimming</t>
  </si>
  <si>
    <t>O3674_S5 after trimming</t>
  </si>
  <si>
    <t>Sample</t>
  </si>
  <si>
    <t>Exonic_rate (%)</t>
  </si>
  <si>
    <r>
      <rPr>
        <b/>
        <sz val="11"/>
        <color rgb="FF000000"/>
        <rFont val="Calibri"/>
        <family val="2"/>
        <charset val="1"/>
      </rPr>
      <t>Intronic_rate</t>
    </r>
    <r>
      <rPr>
        <b/>
        <sz val="11"/>
        <color rgb="FF000000"/>
        <rFont val="Calibri"/>
        <family val="2"/>
      </rPr>
      <t xml:space="preserve"> (%)</t>
    </r>
  </si>
  <si>
    <r>
      <rPr>
        <b/>
        <sz val="11"/>
        <color rgb="FF000000"/>
        <rFont val="Calibri"/>
        <family val="2"/>
        <charset val="1"/>
      </rPr>
      <t>Intergenic_rate</t>
    </r>
    <r>
      <rPr>
        <b/>
        <sz val="11"/>
        <color rgb="FF000000"/>
        <rFont val="Calibri"/>
        <family val="2"/>
      </rPr>
      <t xml:space="preserve"> (%)</t>
    </r>
  </si>
  <si>
    <t>0.03</t>
  </si>
  <si>
    <t>0.05</t>
  </si>
  <si>
    <t>0.04</t>
  </si>
  <si>
    <t>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</si>
</sst>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2"/>
      <color theme="1"/>
      <name val="Calibri"/>
      <family val="2"/>
      <scheme val="minor"/>
    </font>
    <font>
      <b/>
      <sz val="10"/>
      <name val="Arial"/>
      <family val="2"/>
      <charset val="162"/>
    </font>
    <font>
      <b/>
      <sz val="10"/>
      <name val="Arial"/>
      <family val="2"/>
    </font>
    <font>
      <b/>
      <sz val="11"/>
      <color rgb="FF000000"/>
      <name val="Calibri"/>
      <family val="2"/>
      <charset val="162"/>
    </font>
    <font>
      <sz val="1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3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063E3-9EDE-D949-9924-23498F672622}">
  <dimension ref="A1:F41"/>
  <sheetViews>
    <sheetView workbookViewId="0">
      <selection activeCell="C35" sqref="C35"/>
    </sheetView>
  </sheetViews>
  <sheetFormatPr baseColWidth="10" defaultRowHeight="16" x14ac:dyDescent="0.2"/>
  <cols>
    <col min="1" max="1" width="14" customWidth="1"/>
    <col min="2" max="2" width="19.33203125" style="7" customWidth="1"/>
    <col min="3" max="3" width="34.1640625" customWidth="1"/>
    <col min="4" max="4" width="21" customWidth="1"/>
    <col min="5" max="5" width="35" customWidth="1"/>
    <col min="6" max="6" width="16.6640625" customWidth="1"/>
  </cols>
  <sheetData>
    <row r="1" spans="1:6" ht="29" x14ac:dyDescent="0.2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3" t="s">
        <v>5</v>
      </c>
    </row>
    <row r="2" spans="1:6" x14ac:dyDescent="0.2">
      <c r="A2" t="s">
        <v>6</v>
      </c>
      <c r="B2" s="4">
        <v>31397300</v>
      </c>
      <c r="C2" s="4">
        <v>13572559</v>
      </c>
      <c r="D2" s="5">
        <f>100*C2/B2</f>
        <v>43.228427285148726</v>
      </c>
      <c r="E2" s="4">
        <v>8055407</v>
      </c>
      <c r="F2" s="5">
        <f>100*E2/B2</f>
        <v>25.656368541243992</v>
      </c>
    </row>
    <row r="3" spans="1:6" x14ac:dyDescent="0.2">
      <c r="A3" t="s">
        <v>7</v>
      </c>
      <c r="B3" s="4">
        <v>30849767</v>
      </c>
      <c r="C3" s="4">
        <v>10155853</v>
      </c>
      <c r="D3" s="5">
        <f t="shared" ref="D3:D40" si="0">100*C3/B3</f>
        <v>32.92035560592727</v>
      </c>
      <c r="E3" s="4">
        <v>5828625</v>
      </c>
      <c r="F3" s="5">
        <f t="shared" ref="F3:F40" si="1">100*E3/B3</f>
        <v>18.893578677595848</v>
      </c>
    </row>
    <row r="4" spans="1:6" x14ac:dyDescent="0.2">
      <c r="A4" t="s">
        <v>8</v>
      </c>
      <c r="B4" s="4">
        <v>31626088</v>
      </c>
      <c r="C4" s="4">
        <v>10310219</v>
      </c>
      <c r="D4" s="5">
        <f t="shared" si="0"/>
        <v>32.600361448434597</v>
      </c>
      <c r="E4" s="4">
        <v>6552426</v>
      </c>
      <c r="F4" s="5">
        <f t="shared" si="1"/>
        <v>20.718420817649026</v>
      </c>
    </row>
    <row r="5" spans="1:6" x14ac:dyDescent="0.2">
      <c r="A5" t="s">
        <v>9</v>
      </c>
      <c r="B5" s="4">
        <v>44821927</v>
      </c>
      <c r="C5" s="4">
        <v>20424282</v>
      </c>
      <c r="D5" s="5">
        <f t="shared" si="0"/>
        <v>45.567612476812968</v>
      </c>
      <c r="E5" s="4">
        <v>11985918</v>
      </c>
      <c r="F5" s="5">
        <f t="shared" si="1"/>
        <v>26.741192987976621</v>
      </c>
    </row>
    <row r="6" spans="1:6" x14ac:dyDescent="0.2">
      <c r="A6" t="s">
        <v>10</v>
      </c>
      <c r="B6" s="4">
        <v>31477616</v>
      </c>
      <c r="C6" s="4">
        <v>10920080</v>
      </c>
      <c r="D6" s="5">
        <f t="shared" si="0"/>
        <v>34.691572576525488</v>
      </c>
      <c r="E6" s="4">
        <v>7160812</v>
      </c>
      <c r="F6" s="5">
        <f t="shared" si="1"/>
        <v>22.748901949880828</v>
      </c>
    </row>
    <row r="7" spans="1:6" x14ac:dyDescent="0.2">
      <c r="A7" t="s">
        <v>11</v>
      </c>
      <c r="B7" s="4">
        <v>40185828</v>
      </c>
      <c r="C7" s="4">
        <v>14267933</v>
      </c>
      <c r="D7" s="5">
        <f t="shared" si="0"/>
        <v>35.50488744439955</v>
      </c>
      <c r="E7" s="4">
        <v>9355006</v>
      </c>
      <c r="F7" s="5">
        <f t="shared" si="1"/>
        <v>23.279366049145484</v>
      </c>
    </row>
    <row r="8" spans="1:6" x14ac:dyDescent="0.2">
      <c r="A8" t="s">
        <v>12</v>
      </c>
      <c r="B8" s="4">
        <v>36447979</v>
      </c>
      <c r="C8" s="4">
        <v>15976438</v>
      </c>
      <c r="D8" s="5">
        <f t="shared" si="0"/>
        <v>43.833536010323094</v>
      </c>
      <c r="E8" s="4">
        <v>9872043</v>
      </c>
      <c r="F8" s="5">
        <f t="shared" si="1"/>
        <v>27.08529600502678</v>
      </c>
    </row>
    <row r="9" spans="1:6" x14ac:dyDescent="0.2">
      <c r="A9" t="s">
        <v>13</v>
      </c>
      <c r="B9" s="4">
        <v>25754468</v>
      </c>
      <c r="C9" s="4">
        <v>7077943</v>
      </c>
      <c r="D9" s="5">
        <f t="shared" si="0"/>
        <v>27.482388686887262</v>
      </c>
      <c r="E9" s="4">
        <v>4693522</v>
      </c>
      <c r="F9" s="5">
        <f t="shared" si="1"/>
        <v>18.224107754817535</v>
      </c>
    </row>
    <row r="10" spans="1:6" x14ac:dyDescent="0.2">
      <c r="A10" t="s">
        <v>14</v>
      </c>
      <c r="B10" s="4">
        <v>44808458</v>
      </c>
      <c r="C10" s="4">
        <v>12694822</v>
      </c>
      <c r="D10" s="5">
        <f t="shared" si="0"/>
        <v>28.331307450928126</v>
      </c>
      <c r="E10" s="4">
        <v>8171385</v>
      </c>
      <c r="F10" s="5">
        <f t="shared" si="1"/>
        <v>18.236255753322286</v>
      </c>
    </row>
    <row r="11" spans="1:6" x14ac:dyDescent="0.2">
      <c r="A11" t="s">
        <v>15</v>
      </c>
      <c r="B11" s="4">
        <v>46122532</v>
      </c>
      <c r="C11" s="4">
        <v>23126993</v>
      </c>
      <c r="D11" s="5">
        <f t="shared" si="0"/>
        <v>50.142505185968538</v>
      </c>
      <c r="E11" s="4">
        <v>13919461</v>
      </c>
      <c r="F11" s="5">
        <f t="shared" si="1"/>
        <v>30.179308022378304</v>
      </c>
    </row>
    <row r="12" spans="1:6" x14ac:dyDescent="0.2">
      <c r="A12" t="s">
        <v>16</v>
      </c>
      <c r="B12" s="4">
        <v>42321710</v>
      </c>
      <c r="C12" s="4">
        <v>20145680</v>
      </c>
      <c r="D12" s="5">
        <f t="shared" si="0"/>
        <v>47.601290212517405</v>
      </c>
      <c r="E12" s="4">
        <v>12907817</v>
      </c>
      <c r="F12" s="5">
        <f t="shared" si="1"/>
        <v>30.499280392970888</v>
      </c>
    </row>
    <row r="13" spans="1:6" x14ac:dyDescent="0.2">
      <c r="A13" t="s">
        <v>17</v>
      </c>
      <c r="B13" s="4">
        <v>35213716</v>
      </c>
      <c r="C13" s="4">
        <v>18486245</v>
      </c>
      <c r="D13" s="5">
        <f t="shared" si="0"/>
        <v>52.497285432755803</v>
      </c>
      <c r="E13" s="4">
        <v>11381157</v>
      </c>
      <c r="F13" s="5">
        <f t="shared" si="1"/>
        <v>32.320238511607236</v>
      </c>
    </row>
    <row r="14" spans="1:6" x14ac:dyDescent="0.2">
      <c r="A14" t="s">
        <v>18</v>
      </c>
      <c r="B14" s="4">
        <v>144623457</v>
      </c>
      <c r="C14" s="4">
        <v>51288209</v>
      </c>
      <c r="D14" s="5">
        <f t="shared" si="0"/>
        <v>35.463271355766302</v>
      </c>
      <c r="E14" s="4">
        <v>32396841</v>
      </c>
      <c r="F14" s="5">
        <f t="shared" si="1"/>
        <v>22.400820497604339</v>
      </c>
    </row>
    <row r="15" spans="1:6" x14ac:dyDescent="0.2">
      <c r="A15" t="s">
        <v>19</v>
      </c>
      <c r="B15" s="4">
        <v>21465618</v>
      </c>
      <c r="C15" s="4">
        <v>7113887</v>
      </c>
      <c r="D15" s="5">
        <f t="shared" si="0"/>
        <v>33.14084411639115</v>
      </c>
      <c r="E15" s="4">
        <v>4535214</v>
      </c>
      <c r="F15" s="5">
        <f t="shared" si="1"/>
        <v>21.127805404903786</v>
      </c>
    </row>
    <row r="16" spans="1:6" x14ac:dyDescent="0.2">
      <c r="A16" t="s">
        <v>20</v>
      </c>
      <c r="B16" s="4">
        <v>47697655</v>
      </c>
      <c r="C16" s="4">
        <v>17124403</v>
      </c>
      <c r="D16" s="5">
        <f t="shared" si="0"/>
        <v>35.901980925477361</v>
      </c>
      <c r="E16" s="4">
        <v>10691667</v>
      </c>
      <c r="F16" s="5">
        <f t="shared" si="1"/>
        <v>22.415498204261823</v>
      </c>
    </row>
    <row r="17" spans="1:6" x14ac:dyDescent="0.2">
      <c r="A17" t="s">
        <v>21</v>
      </c>
      <c r="B17" s="4">
        <v>52426447</v>
      </c>
      <c r="C17" s="4">
        <v>15582473</v>
      </c>
      <c r="D17" s="5">
        <f t="shared" si="0"/>
        <v>29.72254251751983</v>
      </c>
      <c r="E17" s="4">
        <v>8799742</v>
      </c>
      <c r="F17" s="5">
        <f t="shared" si="1"/>
        <v>16.784929178969538</v>
      </c>
    </row>
    <row r="18" spans="1:6" x14ac:dyDescent="0.2">
      <c r="A18" t="s">
        <v>22</v>
      </c>
      <c r="B18" s="4">
        <v>32789407</v>
      </c>
      <c r="C18" s="4">
        <v>11473379</v>
      </c>
      <c r="D18" s="5">
        <f t="shared" si="0"/>
        <v>34.991114660902525</v>
      </c>
      <c r="E18" s="4">
        <v>6710755</v>
      </c>
      <c r="F18" s="5">
        <f t="shared" si="1"/>
        <v>20.46622862072498</v>
      </c>
    </row>
    <row r="19" spans="1:6" x14ac:dyDescent="0.2">
      <c r="A19" t="s">
        <v>23</v>
      </c>
      <c r="B19" s="4">
        <v>35143256</v>
      </c>
      <c r="C19" s="4">
        <v>13676190</v>
      </c>
      <c r="D19" s="5">
        <f t="shared" si="0"/>
        <v>38.91554612924881</v>
      </c>
      <c r="E19" s="4">
        <v>8452356</v>
      </c>
      <c r="F19" s="5">
        <f t="shared" si="1"/>
        <v>24.051146541458767</v>
      </c>
    </row>
    <row r="20" spans="1:6" x14ac:dyDescent="0.2">
      <c r="A20" t="s">
        <v>24</v>
      </c>
      <c r="B20" s="4">
        <v>41175833</v>
      </c>
      <c r="C20" s="4">
        <v>13382663</v>
      </c>
      <c r="D20" s="5">
        <f t="shared" si="0"/>
        <v>32.501256258737982</v>
      </c>
      <c r="E20" s="4">
        <v>8610710</v>
      </c>
      <c r="F20" s="5">
        <f t="shared" si="1"/>
        <v>20.912048093841843</v>
      </c>
    </row>
    <row r="21" spans="1:6" x14ac:dyDescent="0.2">
      <c r="A21" t="s">
        <v>25</v>
      </c>
      <c r="B21" s="4">
        <v>39722126</v>
      </c>
      <c r="C21" s="4">
        <v>14273934</v>
      </c>
      <c r="D21" s="5">
        <f t="shared" si="0"/>
        <v>35.934466347546454</v>
      </c>
      <c r="E21" s="4">
        <v>8148503</v>
      </c>
      <c r="F21" s="5">
        <f t="shared" si="1"/>
        <v>20.51376353823559</v>
      </c>
    </row>
    <row r="22" spans="1:6" x14ac:dyDescent="0.2">
      <c r="A22" t="s">
        <v>26</v>
      </c>
      <c r="B22" s="4">
        <v>37462849</v>
      </c>
      <c r="C22" s="4">
        <v>10185009</v>
      </c>
      <c r="D22" s="5">
        <f t="shared" si="0"/>
        <v>27.186957937982772</v>
      </c>
      <c r="E22" s="4">
        <v>6595073</v>
      </c>
      <c r="F22" s="5">
        <f t="shared" si="1"/>
        <v>17.604301797762364</v>
      </c>
    </row>
    <row r="23" spans="1:6" x14ac:dyDescent="0.2">
      <c r="A23" t="s">
        <v>27</v>
      </c>
      <c r="B23" s="4">
        <v>35937998</v>
      </c>
      <c r="C23" s="4">
        <v>12119518</v>
      </c>
      <c r="D23" s="5">
        <f t="shared" si="0"/>
        <v>33.723408855440418</v>
      </c>
      <c r="E23" s="4">
        <v>7569574</v>
      </c>
      <c r="F23" s="5">
        <f t="shared" si="1"/>
        <v>21.062870558343288</v>
      </c>
    </row>
    <row r="24" spans="1:6" x14ac:dyDescent="0.2">
      <c r="A24" t="s">
        <v>28</v>
      </c>
      <c r="B24" s="4">
        <v>39429907</v>
      </c>
      <c r="C24" s="4">
        <v>11757394</v>
      </c>
      <c r="D24" s="5">
        <f t="shared" si="0"/>
        <v>29.818467489664634</v>
      </c>
      <c r="E24" s="4">
        <v>7270222</v>
      </c>
      <c r="F24" s="5">
        <f t="shared" si="1"/>
        <v>18.43834427507019</v>
      </c>
    </row>
    <row r="25" spans="1:6" x14ac:dyDescent="0.2">
      <c r="A25" t="s">
        <v>29</v>
      </c>
      <c r="B25" s="4">
        <v>33421071</v>
      </c>
      <c r="C25" s="4">
        <v>14869018</v>
      </c>
      <c r="D25" s="5">
        <f t="shared" si="0"/>
        <v>44.489950666153099</v>
      </c>
      <c r="E25" s="4">
        <v>9325305</v>
      </c>
      <c r="F25" s="5">
        <f t="shared" si="1"/>
        <v>27.902472066200392</v>
      </c>
    </row>
    <row r="26" spans="1:6" x14ac:dyDescent="0.2">
      <c r="A26" t="s">
        <v>30</v>
      </c>
      <c r="B26" s="4">
        <v>42913668</v>
      </c>
      <c r="C26" s="4">
        <v>12319104</v>
      </c>
      <c r="D26" s="5">
        <f t="shared" si="0"/>
        <v>28.706714140585699</v>
      </c>
      <c r="E26" s="4">
        <v>7906533</v>
      </c>
      <c r="F26" s="5">
        <f t="shared" si="1"/>
        <v>18.424276852773339</v>
      </c>
    </row>
    <row r="27" spans="1:6" x14ac:dyDescent="0.2">
      <c r="A27" t="s">
        <v>31</v>
      </c>
      <c r="B27" s="4">
        <v>45429276</v>
      </c>
      <c r="C27" s="4">
        <v>16572815</v>
      </c>
      <c r="D27" s="5">
        <f t="shared" si="0"/>
        <v>36.48047351668118</v>
      </c>
      <c r="E27" s="4">
        <v>10271989</v>
      </c>
      <c r="F27" s="5">
        <f t="shared" si="1"/>
        <v>22.610945857908895</v>
      </c>
    </row>
    <row r="28" spans="1:6" x14ac:dyDescent="0.2">
      <c r="A28" t="s">
        <v>32</v>
      </c>
      <c r="B28" s="4">
        <v>33623626</v>
      </c>
      <c r="C28" s="4">
        <v>12078022</v>
      </c>
      <c r="D28" s="5">
        <f t="shared" si="0"/>
        <v>35.921235859570885</v>
      </c>
      <c r="E28" s="4">
        <v>7521306</v>
      </c>
      <c r="F28" s="5">
        <f t="shared" si="1"/>
        <v>22.369110339259663</v>
      </c>
    </row>
    <row r="29" spans="1:6" x14ac:dyDescent="0.2">
      <c r="A29" t="s">
        <v>33</v>
      </c>
      <c r="B29" s="4">
        <v>24880098</v>
      </c>
      <c r="C29" s="4">
        <v>7726356</v>
      </c>
      <c r="D29" s="5">
        <f t="shared" si="0"/>
        <v>31.054363210305684</v>
      </c>
      <c r="E29" s="4">
        <v>4402254</v>
      </c>
      <c r="F29" s="5">
        <f t="shared" si="1"/>
        <v>17.693877250805041</v>
      </c>
    </row>
    <row r="30" spans="1:6" x14ac:dyDescent="0.2">
      <c r="A30" t="s">
        <v>34</v>
      </c>
      <c r="B30" s="4">
        <v>23425227</v>
      </c>
      <c r="C30" s="4">
        <v>8142892</v>
      </c>
      <c r="D30" s="5">
        <f t="shared" si="0"/>
        <v>34.761208503977358</v>
      </c>
      <c r="E30" s="4">
        <v>4544709</v>
      </c>
      <c r="F30" s="5">
        <f t="shared" si="1"/>
        <v>19.400917651726491</v>
      </c>
    </row>
    <row r="31" spans="1:6" x14ac:dyDescent="0.2">
      <c r="A31" t="s">
        <v>35</v>
      </c>
      <c r="B31" s="4">
        <v>27161316</v>
      </c>
      <c r="C31" s="4">
        <v>11548354</v>
      </c>
      <c r="D31" s="5">
        <f t="shared" si="0"/>
        <v>42.517652679273716</v>
      </c>
      <c r="E31" s="4">
        <v>6863219</v>
      </c>
      <c r="F31" s="5">
        <f t="shared" si="1"/>
        <v>25.268359603783558</v>
      </c>
    </row>
    <row r="32" spans="1:6" x14ac:dyDescent="0.2">
      <c r="A32" t="s">
        <v>36</v>
      </c>
      <c r="B32" s="4">
        <v>30181655</v>
      </c>
      <c r="C32" s="4">
        <v>9991687</v>
      </c>
      <c r="D32" s="5">
        <f t="shared" si="0"/>
        <v>33.105166035460947</v>
      </c>
      <c r="E32" s="4">
        <v>6013039</v>
      </c>
      <c r="F32" s="5">
        <f t="shared" si="1"/>
        <v>19.922827293599372</v>
      </c>
    </row>
    <row r="33" spans="1:6" x14ac:dyDescent="0.2">
      <c r="A33" t="s">
        <v>37</v>
      </c>
      <c r="B33" s="4">
        <v>43469059</v>
      </c>
      <c r="C33" s="4">
        <v>13553805</v>
      </c>
      <c r="D33" s="5">
        <f t="shared" si="0"/>
        <v>31.18035060294266</v>
      </c>
      <c r="E33" s="4">
        <v>8948767</v>
      </c>
      <c r="F33" s="5">
        <f t="shared" si="1"/>
        <v>20.586521093083704</v>
      </c>
    </row>
    <row r="34" spans="1:6" x14ac:dyDescent="0.2">
      <c r="A34" t="s">
        <v>38</v>
      </c>
      <c r="B34" s="4">
        <v>28193228</v>
      </c>
      <c r="C34" s="4">
        <v>8592007</v>
      </c>
      <c r="D34" s="5">
        <f t="shared" si="0"/>
        <v>30.475428354638922</v>
      </c>
      <c r="E34" s="4">
        <v>4793920</v>
      </c>
      <c r="F34" s="5">
        <f t="shared" si="1"/>
        <v>17.003799635855817</v>
      </c>
    </row>
    <row r="35" spans="1:6" x14ac:dyDescent="0.2">
      <c r="A35" t="s">
        <v>39</v>
      </c>
      <c r="B35" s="4">
        <v>33112769</v>
      </c>
      <c r="C35" s="4">
        <v>10343953</v>
      </c>
      <c r="D35" s="5">
        <f t="shared" si="0"/>
        <v>31.238562380572883</v>
      </c>
      <c r="E35" s="4">
        <v>6528180</v>
      </c>
      <c r="F35" s="5">
        <f t="shared" si="1"/>
        <v>19.714992726823901</v>
      </c>
    </row>
    <row r="36" spans="1:6" x14ac:dyDescent="0.2">
      <c r="A36" t="s">
        <v>40</v>
      </c>
      <c r="B36" s="4">
        <v>42260079</v>
      </c>
      <c r="C36" s="4">
        <v>13556442</v>
      </c>
      <c r="D36" s="5">
        <f t="shared" si="0"/>
        <v>32.078600704934793</v>
      </c>
      <c r="E36" s="4">
        <v>7770641</v>
      </c>
      <c r="F36" s="5">
        <f t="shared" si="1"/>
        <v>18.387663212839712</v>
      </c>
    </row>
    <row r="37" spans="1:6" x14ac:dyDescent="0.2">
      <c r="A37" t="s">
        <v>41</v>
      </c>
      <c r="B37" s="4">
        <v>36393611</v>
      </c>
      <c r="C37" s="4">
        <v>15314480</v>
      </c>
      <c r="D37" s="5">
        <f t="shared" si="0"/>
        <v>42.080133240969133</v>
      </c>
      <c r="E37" s="4">
        <v>8994658</v>
      </c>
      <c r="F37" s="5">
        <f t="shared" si="1"/>
        <v>24.714936915713036</v>
      </c>
    </row>
    <row r="38" spans="1:6" x14ac:dyDescent="0.2">
      <c r="A38" t="s">
        <v>42</v>
      </c>
      <c r="B38" s="4">
        <v>51051771</v>
      </c>
      <c r="C38" s="4">
        <v>21647615</v>
      </c>
      <c r="D38" s="5">
        <f t="shared" si="0"/>
        <v>42.403259624431051</v>
      </c>
      <c r="E38" s="4">
        <v>13054111</v>
      </c>
      <c r="F38" s="5">
        <f t="shared" si="1"/>
        <v>25.570339175892645</v>
      </c>
    </row>
    <row r="39" spans="1:6" x14ac:dyDescent="0.2">
      <c r="A39" t="s">
        <v>43</v>
      </c>
      <c r="B39" s="4">
        <v>48539762</v>
      </c>
      <c r="C39" s="4">
        <v>19634925</v>
      </c>
      <c r="D39" s="5">
        <f t="shared" si="0"/>
        <v>40.451218116809059</v>
      </c>
      <c r="E39" s="4">
        <v>11589859</v>
      </c>
      <c r="F39" s="5">
        <f t="shared" si="1"/>
        <v>23.877041259493609</v>
      </c>
    </row>
    <row r="40" spans="1:6" x14ac:dyDescent="0.2">
      <c r="A40" t="s">
        <v>44</v>
      </c>
      <c r="B40" s="4">
        <v>37202596</v>
      </c>
      <c r="C40" s="4">
        <v>12498837</v>
      </c>
      <c r="D40" s="5">
        <f t="shared" si="0"/>
        <v>33.596679651065209</v>
      </c>
      <c r="E40" s="4">
        <v>7839944</v>
      </c>
      <c r="F40" s="5">
        <f t="shared" si="1"/>
        <v>21.073647656201196</v>
      </c>
    </row>
    <row r="41" spans="1:6" x14ac:dyDescent="0.2">
      <c r="A41" t="s">
        <v>45</v>
      </c>
      <c r="B41" s="6">
        <f>AVERAGE(B2:B40)</f>
        <v>39747711.64102564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761B8-12F3-A347-A74B-C67538247738}">
  <dimension ref="A1:K78"/>
  <sheetViews>
    <sheetView zoomScale="140" workbookViewId="0">
      <selection sqref="A1:D1048576"/>
    </sheetView>
  </sheetViews>
  <sheetFormatPr baseColWidth="10" defaultRowHeight="16" x14ac:dyDescent="0.2"/>
  <cols>
    <col min="1" max="1" width="25.83203125" customWidth="1"/>
    <col min="2" max="4" width="10.83203125" style="7"/>
    <col min="6" max="6" width="17.83203125" customWidth="1"/>
    <col min="7" max="7" width="77" customWidth="1"/>
  </cols>
  <sheetData>
    <row r="1" spans="1:11" x14ac:dyDescent="0.2">
      <c r="A1" s="7"/>
      <c r="B1" s="8" t="s">
        <v>46</v>
      </c>
      <c r="C1" s="8" t="s">
        <v>47</v>
      </c>
      <c r="D1" s="8" t="s">
        <v>48</v>
      </c>
      <c r="E1" s="9"/>
      <c r="G1" s="9"/>
    </row>
    <row r="2" spans="1:11" x14ac:dyDescent="0.2">
      <c r="A2" s="7" t="s">
        <v>49</v>
      </c>
      <c r="B2" s="7">
        <v>99.9</v>
      </c>
      <c r="C2" s="7">
        <v>96.68</v>
      </c>
      <c r="D2" s="7">
        <v>46</v>
      </c>
      <c r="E2" s="10"/>
      <c r="F2" s="11" t="s">
        <v>50</v>
      </c>
    </row>
    <row r="3" spans="1:11" x14ac:dyDescent="0.2">
      <c r="A3" s="7" t="s">
        <v>51</v>
      </c>
      <c r="B3" s="7">
        <v>100</v>
      </c>
      <c r="C3" s="7">
        <v>99.23</v>
      </c>
      <c r="D3" s="7">
        <v>46</v>
      </c>
      <c r="F3" s="12" t="s">
        <v>46</v>
      </c>
      <c r="G3" s="13" t="s">
        <v>52</v>
      </c>
      <c r="H3" s="13"/>
      <c r="I3" s="13"/>
      <c r="J3" s="13"/>
      <c r="K3" s="13"/>
    </row>
    <row r="4" spans="1:11" x14ac:dyDescent="0.2">
      <c r="A4" s="7" t="s">
        <v>53</v>
      </c>
      <c r="B4" s="7">
        <v>99.91</v>
      </c>
      <c r="C4" s="7">
        <v>96.92</v>
      </c>
      <c r="D4" s="7">
        <v>45</v>
      </c>
      <c r="F4" s="12" t="s">
        <v>47</v>
      </c>
      <c r="G4" s="13" t="s">
        <v>54</v>
      </c>
      <c r="H4" s="13"/>
      <c r="I4" s="13"/>
      <c r="J4" s="13"/>
      <c r="K4" s="13"/>
    </row>
    <row r="5" spans="1:11" x14ac:dyDescent="0.2">
      <c r="A5" s="7" t="s">
        <v>55</v>
      </c>
      <c r="B5" s="7">
        <v>100</v>
      </c>
      <c r="C5" s="7">
        <v>99.26</v>
      </c>
      <c r="D5" s="7">
        <v>45</v>
      </c>
      <c r="F5" s="12" t="s">
        <v>48</v>
      </c>
      <c r="G5" s="13" t="s">
        <v>56</v>
      </c>
    </row>
    <row r="6" spans="1:11" x14ac:dyDescent="0.2">
      <c r="A6" s="7" t="s">
        <v>57</v>
      </c>
      <c r="B6" s="7">
        <v>99.85</v>
      </c>
      <c r="C6" s="7">
        <v>96.75</v>
      </c>
      <c r="D6" s="7">
        <v>49</v>
      </c>
    </row>
    <row r="7" spans="1:11" x14ac:dyDescent="0.2">
      <c r="A7" s="7" t="s">
        <v>58</v>
      </c>
      <c r="B7" s="7">
        <v>100</v>
      </c>
      <c r="C7" s="7">
        <v>99.28</v>
      </c>
      <c r="D7" s="7">
        <v>49</v>
      </c>
    </row>
    <row r="8" spans="1:11" x14ac:dyDescent="0.2">
      <c r="A8" s="7" t="s">
        <v>59</v>
      </c>
      <c r="B8" s="7">
        <v>99.91</v>
      </c>
      <c r="C8" s="7">
        <v>97.07</v>
      </c>
      <c r="D8" s="7">
        <v>46</v>
      </c>
    </row>
    <row r="9" spans="1:11" x14ac:dyDescent="0.2">
      <c r="A9" s="7" t="s">
        <v>60</v>
      </c>
      <c r="B9" s="7">
        <v>100</v>
      </c>
      <c r="C9" s="7">
        <v>99.3</v>
      </c>
      <c r="D9" s="7">
        <v>46</v>
      </c>
    </row>
    <row r="10" spans="1:11" x14ac:dyDescent="0.2">
      <c r="A10" s="7" t="s">
        <v>61</v>
      </c>
      <c r="B10" s="7">
        <v>99.92</v>
      </c>
      <c r="C10" s="7">
        <v>96.94</v>
      </c>
      <c r="D10" s="7">
        <v>43</v>
      </c>
    </row>
    <row r="11" spans="1:11" x14ac:dyDescent="0.2">
      <c r="A11" s="7" t="s">
        <v>62</v>
      </c>
      <c r="B11" s="7">
        <v>100</v>
      </c>
      <c r="C11" s="7">
        <v>99.25</v>
      </c>
      <c r="D11" s="7">
        <v>44</v>
      </c>
    </row>
    <row r="12" spans="1:11" x14ac:dyDescent="0.2">
      <c r="A12" s="7" t="s">
        <v>63</v>
      </c>
      <c r="B12" s="7">
        <v>99.92</v>
      </c>
      <c r="C12" s="7">
        <v>96.93</v>
      </c>
      <c r="D12" s="7">
        <v>44</v>
      </c>
    </row>
    <row r="13" spans="1:11" x14ac:dyDescent="0.2">
      <c r="A13" s="7" t="s">
        <v>64</v>
      </c>
      <c r="B13" s="7">
        <v>100</v>
      </c>
      <c r="C13" s="7">
        <v>99.26</v>
      </c>
      <c r="D13" s="7">
        <v>45</v>
      </c>
    </row>
    <row r="14" spans="1:11" x14ac:dyDescent="0.2">
      <c r="A14" s="7" t="s">
        <v>65</v>
      </c>
      <c r="B14" s="7">
        <v>99.88</v>
      </c>
      <c r="C14" s="7">
        <v>96.31</v>
      </c>
      <c r="D14" s="7">
        <v>45</v>
      </c>
    </row>
    <row r="15" spans="1:11" x14ac:dyDescent="0.2">
      <c r="A15" s="7" t="s">
        <v>66</v>
      </c>
      <c r="B15" s="7">
        <v>100</v>
      </c>
      <c r="C15" s="7">
        <v>99.11</v>
      </c>
      <c r="D15" s="7">
        <v>45</v>
      </c>
    </row>
    <row r="16" spans="1:11" x14ac:dyDescent="0.2">
      <c r="A16" s="7" t="s">
        <v>67</v>
      </c>
      <c r="B16" s="7">
        <v>99.81</v>
      </c>
      <c r="C16" s="7">
        <v>96.44</v>
      </c>
      <c r="D16" s="7">
        <v>47</v>
      </c>
    </row>
    <row r="17" spans="1:4" x14ac:dyDescent="0.2">
      <c r="A17" s="7" t="s">
        <v>68</v>
      </c>
      <c r="B17" s="7">
        <v>100</v>
      </c>
      <c r="C17" s="7">
        <v>99.3</v>
      </c>
      <c r="D17" s="7">
        <v>47</v>
      </c>
    </row>
    <row r="18" spans="1:4" x14ac:dyDescent="0.2">
      <c r="A18" s="7" t="s">
        <v>69</v>
      </c>
      <c r="B18" s="7">
        <v>99.9</v>
      </c>
      <c r="C18" s="7">
        <v>96.58</v>
      </c>
      <c r="D18" s="7">
        <v>46</v>
      </c>
    </row>
    <row r="19" spans="1:4" x14ac:dyDescent="0.2">
      <c r="A19" s="7" t="s">
        <v>70</v>
      </c>
      <c r="B19" s="7">
        <v>100</v>
      </c>
      <c r="C19" s="7">
        <v>99.21</v>
      </c>
      <c r="D19" s="7">
        <v>46</v>
      </c>
    </row>
    <row r="20" spans="1:4" x14ac:dyDescent="0.2">
      <c r="A20" s="7" t="s">
        <v>71</v>
      </c>
      <c r="B20" s="7">
        <v>99.83</v>
      </c>
      <c r="C20" s="7">
        <v>95.92</v>
      </c>
      <c r="D20" s="7">
        <v>47</v>
      </c>
    </row>
    <row r="21" spans="1:4" x14ac:dyDescent="0.2">
      <c r="A21" s="7" t="s">
        <v>72</v>
      </c>
      <c r="B21" s="7">
        <v>100</v>
      </c>
      <c r="C21" s="7">
        <v>99.08</v>
      </c>
      <c r="D21" s="7">
        <v>48</v>
      </c>
    </row>
    <row r="22" spans="1:4" x14ac:dyDescent="0.2">
      <c r="A22" s="7" t="s">
        <v>73</v>
      </c>
      <c r="B22" s="7">
        <v>99.68</v>
      </c>
      <c r="C22" s="7">
        <v>95.36</v>
      </c>
      <c r="D22" s="7">
        <v>47</v>
      </c>
    </row>
    <row r="23" spans="1:4" x14ac:dyDescent="0.2">
      <c r="A23" s="7" t="s">
        <v>74</v>
      </c>
      <c r="B23" s="7">
        <v>100</v>
      </c>
      <c r="C23" s="7">
        <v>99.19</v>
      </c>
      <c r="D23" s="7">
        <v>48</v>
      </c>
    </row>
    <row r="24" spans="1:4" x14ac:dyDescent="0.2">
      <c r="A24" s="7" t="s">
        <v>75</v>
      </c>
      <c r="B24" s="7">
        <v>99.9</v>
      </c>
      <c r="C24" s="7">
        <v>96.58</v>
      </c>
      <c r="D24" s="7">
        <v>46</v>
      </c>
    </row>
    <row r="25" spans="1:4" x14ac:dyDescent="0.2">
      <c r="A25" s="7" t="s">
        <v>76</v>
      </c>
      <c r="B25" s="7">
        <v>100</v>
      </c>
      <c r="C25" s="7">
        <v>99.23</v>
      </c>
      <c r="D25" s="7">
        <v>47</v>
      </c>
    </row>
    <row r="26" spans="1:4" x14ac:dyDescent="0.2">
      <c r="A26" s="7" t="s">
        <v>77</v>
      </c>
      <c r="B26" s="7">
        <v>99.87</v>
      </c>
      <c r="C26" s="7">
        <v>96.64</v>
      </c>
      <c r="D26" s="7">
        <v>47</v>
      </c>
    </row>
    <row r="27" spans="1:4" x14ac:dyDescent="0.2">
      <c r="A27" s="7" t="s">
        <v>78</v>
      </c>
      <c r="B27" s="7">
        <v>100</v>
      </c>
      <c r="C27" s="7">
        <v>99.25</v>
      </c>
      <c r="D27" s="7">
        <v>47</v>
      </c>
    </row>
    <row r="28" spans="1:4" x14ac:dyDescent="0.2">
      <c r="A28" s="7" t="s">
        <v>79</v>
      </c>
      <c r="B28" s="7">
        <v>99.7</v>
      </c>
      <c r="C28" s="7">
        <v>95.29</v>
      </c>
      <c r="D28" s="7">
        <v>46</v>
      </c>
    </row>
    <row r="29" spans="1:4" x14ac:dyDescent="0.2">
      <c r="A29" s="7" t="s">
        <v>80</v>
      </c>
      <c r="B29" s="7">
        <v>100</v>
      </c>
      <c r="C29" s="7">
        <v>99.18</v>
      </c>
      <c r="D29" s="7">
        <v>47</v>
      </c>
    </row>
    <row r="30" spans="1:4" x14ac:dyDescent="0.2">
      <c r="A30" s="7" t="s">
        <v>81</v>
      </c>
      <c r="B30" s="7">
        <v>99.92</v>
      </c>
      <c r="C30" s="7">
        <v>97</v>
      </c>
      <c r="D30" s="7">
        <v>42</v>
      </c>
    </row>
    <row r="31" spans="1:4" x14ac:dyDescent="0.2">
      <c r="A31" s="7" t="s">
        <v>82</v>
      </c>
      <c r="B31" s="7">
        <v>100</v>
      </c>
      <c r="C31" s="7">
        <v>99.27</v>
      </c>
      <c r="D31" s="7">
        <v>43</v>
      </c>
    </row>
    <row r="32" spans="1:4" x14ac:dyDescent="0.2">
      <c r="A32" s="7" t="s">
        <v>83</v>
      </c>
      <c r="B32" s="7">
        <v>99.9</v>
      </c>
      <c r="C32" s="7">
        <v>96.6</v>
      </c>
      <c r="D32" s="7">
        <v>44</v>
      </c>
    </row>
    <row r="33" spans="1:4" x14ac:dyDescent="0.2">
      <c r="A33" s="7" t="s">
        <v>84</v>
      </c>
      <c r="B33" s="7">
        <v>100</v>
      </c>
      <c r="C33" s="7">
        <v>99.2</v>
      </c>
      <c r="D33" s="7">
        <v>45</v>
      </c>
    </row>
    <row r="34" spans="1:4" x14ac:dyDescent="0.2">
      <c r="A34" s="7" t="s">
        <v>85</v>
      </c>
      <c r="B34" s="7">
        <v>99.9</v>
      </c>
      <c r="C34" s="7">
        <v>96.72</v>
      </c>
      <c r="D34" s="7">
        <v>44</v>
      </c>
    </row>
    <row r="35" spans="1:4" x14ac:dyDescent="0.2">
      <c r="A35" s="7" t="s">
        <v>86</v>
      </c>
      <c r="B35" s="7">
        <v>100</v>
      </c>
      <c r="C35" s="7">
        <v>99.2</v>
      </c>
      <c r="D35" s="7">
        <v>45</v>
      </c>
    </row>
    <row r="36" spans="1:4" x14ac:dyDescent="0.2">
      <c r="A36" s="7" t="s">
        <v>87</v>
      </c>
      <c r="B36" s="7">
        <v>99.92</v>
      </c>
      <c r="C36" s="7">
        <v>97.04</v>
      </c>
      <c r="D36" s="7">
        <v>44</v>
      </c>
    </row>
    <row r="37" spans="1:4" x14ac:dyDescent="0.2">
      <c r="A37" s="7" t="s">
        <v>88</v>
      </c>
      <c r="B37" s="7">
        <v>100</v>
      </c>
      <c r="C37" s="7">
        <v>99.29</v>
      </c>
      <c r="D37" s="7">
        <v>45</v>
      </c>
    </row>
    <row r="38" spans="1:4" x14ac:dyDescent="0.2">
      <c r="A38" s="7" t="s">
        <v>89</v>
      </c>
      <c r="B38" s="7">
        <v>99.93</v>
      </c>
      <c r="C38" s="7">
        <v>96.96</v>
      </c>
      <c r="D38" s="7">
        <v>44</v>
      </c>
    </row>
    <row r="39" spans="1:4" x14ac:dyDescent="0.2">
      <c r="A39" s="7" t="s">
        <v>90</v>
      </c>
      <c r="B39" s="7">
        <v>100</v>
      </c>
      <c r="C39" s="7">
        <v>99.25</v>
      </c>
      <c r="D39" s="7">
        <v>44</v>
      </c>
    </row>
    <row r="40" spans="1:4" x14ac:dyDescent="0.2">
      <c r="A40" s="7" t="s">
        <v>91</v>
      </c>
      <c r="B40" s="7">
        <v>99.88</v>
      </c>
      <c r="C40" s="7">
        <v>95.98</v>
      </c>
      <c r="D40" s="7">
        <v>44</v>
      </c>
    </row>
    <row r="41" spans="1:4" x14ac:dyDescent="0.2">
      <c r="A41" s="7" t="s">
        <v>92</v>
      </c>
      <c r="B41" s="7">
        <v>100</v>
      </c>
      <c r="C41" s="7">
        <v>99.02</v>
      </c>
      <c r="D41" s="7">
        <v>45</v>
      </c>
    </row>
    <row r="42" spans="1:4" x14ac:dyDescent="0.2">
      <c r="A42" s="7" t="s">
        <v>93</v>
      </c>
      <c r="B42" s="7">
        <v>99.69</v>
      </c>
      <c r="C42" s="7">
        <v>95.55</v>
      </c>
      <c r="D42" s="7">
        <v>49</v>
      </c>
    </row>
    <row r="43" spans="1:4" x14ac:dyDescent="0.2">
      <c r="A43" s="7" t="s">
        <v>94</v>
      </c>
      <c r="B43" s="7">
        <v>100</v>
      </c>
      <c r="C43" s="7">
        <v>99.25</v>
      </c>
      <c r="D43" s="7">
        <v>50</v>
      </c>
    </row>
    <row r="44" spans="1:4" x14ac:dyDescent="0.2">
      <c r="A44" s="7" t="s">
        <v>95</v>
      </c>
      <c r="B44" s="7">
        <v>99.9</v>
      </c>
      <c r="C44" s="7">
        <v>96.74</v>
      </c>
      <c r="D44" s="7">
        <v>43</v>
      </c>
    </row>
    <row r="45" spans="1:4" x14ac:dyDescent="0.2">
      <c r="A45" s="7" t="s">
        <v>96</v>
      </c>
      <c r="B45" s="7">
        <v>100</v>
      </c>
      <c r="C45" s="7">
        <v>99.23</v>
      </c>
      <c r="D45" s="7">
        <v>44</v>
      </c>
    </row>
    <row r="46" spans="1:4" x14ac:dyDescent="0.2">
      <c r="A46" s="7" t="s">
        <v>97</v>
      </c>
      <c r="B46" s="7">
        <v>99.85</v>
      </c>
      <c r="C46" s="7">
        <v>96.39</v>
      </c>
      <c r="D46" s="7">
        <v>46</v>
      </c>
    </row>
    <row r="47" spans="1:4" x14ac:dyDescent="0.2">
      <c r="A47" s="7" t="s">
        <v>98</v>
      </c>
      <c r="B47" s="7">
        <v>100</v>
      </c>
      <c r="C47" s="7">
        <v>99.27</v>
      </c>
      <c r="D47" s="7">
        <v>47</v>
      </c>
    </row>
    <row r="48" spans="1:4" x14ac:dyDescent="0.2">
      <c r="A48" s="7" t="s">
        <v>99</v>
      </c>
      <c r="B48" s="7">
        <v>99.86</v>
      </c>
      <c r="C48" s="7">
        <v>96.58</v>
      </c>
      <c r="D48" s="7">
        <v>46</v>
      </c>
    </row>
    <row r="49" spans="1:4" x14ac:dyDescent="0.2">
      <c r="A49" s="7" t="s">
        <v>100</v>
      </c>
      <c r="B49" s="7">
        <v>100</v>
      </c>
      <c r="C49" s="7">
        <v>99.3</v>
      </c>
      <c r="D49" s="7">
        <v>47</v>
      </c>
    </row>
    <row r="50" spans="1:4" x14ac:dyDescent="0.2">
      <c r="A50" s="7" t="s">
        <v>101</v>
      </c>
      <c r="B50" s="7">
        <v>99.8</v>
      </c>
      <c r="C50" s="7">
        <v>95.91</v>
      </c>
      <c r="D50" s="7">
        <v>47</v>
      </c>
    </row>
    <row r="51" spans="1:4" x14ac:dyDescent="0.2">
      <c r="A51" s="7" t="s">
        <v>102</v>
      </c>
      <c r="B51" s="7">
        <v>100</v>
      </c>
      <c r="C51" s="7">
        <v>99.18</v>
      </c>
      <c r="D51" s="7">
        <v>47</v>
      </c>
    </row>
    <row r="52" spans="1:4" x14ac:dyDescent="0.2">
      <c r="A52" s="7" t="s">
        <v>103</v>
      </c>
      <c r="B52" s="7">
        <v>99.88</v>
      </c>
      <c r="C52" s="7">
        <v>96.67</v>
      </c>
      <c r="D52" s="7">
        <v>45</v>
      </c>
    </row>
    <row r="53" spans="1:4" x14ac:dyDescent="0.2">
      <c r="A53" s="7" t="s">
        <v>104</v>
      </c>
      <c r="B53" s="7">
        <v>99.83</v>
      </c>
      <c r="C53" s="7">
        <v>96.17</v>
      </c>
      <c r="D53" s="7">
        <v>45</v>
      </c>
    </row>
    <row r="54" spans="1:4" x14ac:dyDescent="0.2">
      <c r="A54" s="7" t="s">
        <v>105</v>
      </c>
      <c r="B54" s="7">
        <v>100</v>
      </c>
      <c r="C54" s="7">
        <v>99.21</v>
      </c>
      <c r="D54" s="7">
        <v>46</v>
      </c>
    </row>
    <row r="55" spans="1:4" x14ac:dyDescent="0.2">
      <c r="A55" s="7" t="s">
        <v>106</v>
      </c>
      <c r="B55" s="7">
        <v>99.92</v>
      </c>
      <c r="C55" s="7">
        <v>96.92</v>
      </c>
      <c r="D55" s="7">
        <v>44</v>
      </c>
    </row>
    <row r="56" spans="1:4" x14ac:dyDescent="0.2">
      <c r="A56" s="7" t="s">
        <v>107</v>
      </c>
      <c r="B56" s="7">
        <v>100</v>
      </c>
      <c r="C56" s="7">
        <v>99.25</v>
      </c>
      <c r="D56" s="7">
        <v>45</v>
      </c>
    </row>
    <row r="57" spans="1:4" x14ac:dyDescent="0.2">
      <c r="A57" s="7" t="s">
        <v>108</v>
      </c>
      <c r="B57" s="7">
        <v>99.92</v>
      </c>
      <c r="C57" s="7">
        <v>96.96</v>
      </c>
      <c r="D57" s="7">
        <v>45</v>
      </c>
    </row>
    <row r="58" spans="1:4" x14ac:dyDescent="0.2">
      <c r="A58" s="7" t="s">
        <v>109</v>
      </c>
      <c r="B58" s="7">
        <v>100</v>
      </c>
      <c r="C58" s="7">
        <v>99.27</v>
      </c>
      <c r="D58" s="7">
        <v>45</v>
      </c>
    </row>
    <row r="59" spans="1:4" x14ac:dyDescent="0.2">
      <c r="A59" s="7" t="s">
        <v>110</v>
      </c>
      <c r="B59" s="7">
        <v>99.91</v>
      </c>
      <c r="C59" s="7">
        <v>96.65</v>
      </c>
      <c r="D59" s="7">
        <v>45</v>
      </c>
    </row>
    <row r="60" spans="1:4" x14ac:dyDescent="0.2">
      <c r="A60" s="7" t="s">
        <v>111</v>
      </c>
      <c r="B60" s="7">
        <v>100</v>
      </c>
      <c r="C60" s="7">
        <v>99.19</v>
      </c>
      <c r="D60" s="7">
        <v>46</v>
      </c>
    </row>
    <row r="61" spans="1:4" x14ac:dyDescent="0.2">
      <c r="A61" s="7" t="s">
        <v>112</v>
      </c>
      <c r="B61" s="7">
        <v>99.92</v>
      </c>
      <c r="C61" s="7">
        <v>96.82</v>
      </c>
      <c r="D61" s="7">
        <v>44</v>
      </c>
    </row>
    <row r="62" spans="1:4" x14ac:dyDescent="0.2">
      <c r="A62" s="7" t="s">
        <v>113</v>
      </c>
      <c r="B62" s="7">
        <v>100</v>
      </c>
      <c r="C62" s="7">
        <v>99.23</v>
      </c>
      <c r="D62" s="7">
        <v>44</v>
      </c>
    </row>
    <row r="63" spans="1:4" x14ac:dyDescent="0.2">
      <c r="A63" s="7" t="s">
        <v>114</v>
      </c>
      <c r="B63" s="7">
        <v>99.93</v>
      </c>
      <c r="C63" s="7">
        <v>96.8</v>
      </c>
      <c r="D63" s="7">
        <v>43</v>
      </c>
    </row>
    <row r="64" spans="1:4" x14ac:dyDescent="0.2">
      <c r="A64" s="7" t="s">
        <v>115</v>
      </c>
      <c r="B64" s="7">
        <v>100</v>
      </c>
      <c r="C64" s="7">
        <v>99.21</v>
      </c>
      <c r="D64" s="7">
        <v>44</v>
      </c>
    </row>
    <row r="65" spans="1:4" x14ac:dyDescent="0.2">
      <c r="A65" s="7" t="s">
        <v>116</v>
      </c>
      <c r="B65" s="7">
        <v>99.91</v>
      </c>
      <c r="C65" s="7">
        <v>96.58</v>
      </c>
      <c r="D65" s="7">
        <v>43</v>
      </c>
    </row>
    <row r="66" spans="1:4" x14ac:dyDescent="0.2">
      <c r="A66" s="7" t="s">
        <v>117</v>
      </c>
      <c r="B66" s="7">
        <v>100</v>
      </c>
      <c r="C66" s="7">
        <v>99.17</v>
      </c>
      <c r="D66" s="7">
        <v>44</v>
      </c>
    </row>
    <row r="67" spans="1:4" x14ac:dyDescent="0.2">
      <c r="A67" s="7" t="s">
        <v>118</v>
      </c>
      <c r="B67" s="7">
        <v>99.75</v>
      </c>
      <c r="C67" s="7">
        <v>95.8</v>
      </c>
      <c r="D67" s="7">
        <v>46</v>
      </c>
    </row>
    <row r="68" spans="1:4" x14ac:dyDescent="0.2">
      <c r="A68" s="7" t="s">
        <v>119</v>
      </c>
      <c r="B68" s="7">
        <v>100</v>
      </c>
      <c r="C68" s="7">
        <v>99.17</v>
      </c>
      <c r="D68" s="7">
        <v>47</v>
      </c>
    </row>
    <row r="69" spans="1:4" x14ac:dyDescent="0.2">
      <c r="A69" s="7" t="s">
        <v>120</v>
      </c>
      <c r="B69" s="7">
        <v>99.9</v>
      </c>
      <c r="C69" s="7">
        <v>96.6</v>
      </c>
      <c r="D69" s="7">
        <v>44</v>
      </c>
    </row>
    <row r="70" spans="1:4" x14ac:dyDescent="0.2">
      <c r="A70" s="7" t="s">
        <v>121</v>
      </c>
      <c r="B70" s="7">
        <v>100</v>
      </c>
      <c r="C70" s="7">
        <v>99.2</v>
      </c>
      <c r="D70" s="7">
        <v>45</v>
      </c>
    </row>
    <row r="71" spans="1:4" x14ac:dyDescent="0.2">
      <c r="A71" s="7" t="s">
        <v>122</v>
      </c>
      <c r="B71" s="7">
        <v>99.76</v>
      </c>
      <c r="C71" s="7">
        <v>96.1</v>
      </c>
      <c r="D71" s="7">
        <v>45</v>
      </c>
    </row>
    <row r="72" spans="1:4" x14ac:dyDescent="0.2">
      <c r="A72" s="7" t="s">
        <v>123</v>
      </c>
      <c r="B72" s="7">
        <v>100</v>
      </c>
      <c r="C72" s="7">
        <v>99.29</v>
      </c>
      <c r="D72" s="7">
        <v>45</v>
      </c>
    </row>
    <row r="73" spans="1:4" x14ac:dyDescent="0.2">
      <c r="A73" s="7" t="s">
        <v>124</v>
      </c>
      <c r="B73" s="7">
        <v>99.87</v>
      </c>
      <c r="C73" s="7">
        <v>96.31</v>
      </c>
      <c r="D73" s="7">
        <v>46</v>
      </c>
    </row>
    <row r="74" spans="1:4" x14ac:dyDescent="0.2">
      <c r="A74" s="7" t="s">
        <v>125</v>
      </c>
      <c r="B74" s="7">
        <v>100</v>
      </c>
      <c r="C74" s="7">
        <v>99.17</v>
      </c>
      <c r="D74" s="7">
        <v>47</v>
      </c>
    </row>
    <row r="75" spans="1:4" x14ac:dyDescent="0.2">
      <c r="A75" s="7" t="s">
        <v>126</v>
      </c>
      <c r="B75" s="7">
        <v>99.93</v>
      </c>
      <c r="C75" s="7">
        <v>97.05</v>
      </c>
      <c r="D75" s="7">
        <v>44</v>
      </c>
    </row>
    <row r="76" spans="1:4" x14ac:dyDescent="0.2">
      <c r="A76" s="7" t="s">
        <v>127</v>
      </c>
      <c r="B76" s="7">
        <v>100</v>
      </c>
      <c r="C76" s="7">
        <v>99.28</v>
      </c>
      <c r="D76" s="7">
        <v>45</v>
      </c>
    </row>
    <row r="77" spans="1:4" x14ac:dyDescent="0.2">
      <c r="A77" s="7" t="s">
        <v>128</v>
      </c>
      <c r="B77" s="7">
        <v>99.84</v>
      </c>
      <c r="C77" s="7">
        <v>96.27</v>
      </c>
      <c r="D77" s="7">
        <v>47</v>
      </c>
    </row>
    <row r="78" spans="1:4" x14ac:dyDescent="0.2">
      <c r="A78" s="7" t="s">
        <v>129</v>
      </c>
      <c r="B78" s="7">
        <v>100</v>
      </c>
      <c r="C78" s="7">
        <v>99.22</v>
      </c>
      <c r="D78" s="7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EF8F0-D626-5544-AB8C-CA294F22834D}">
  <dimension ref="A1:D40"/>
  <sheetViews>
    <sheetView tabSelected="1" workbookViewId="0">
      <selection activeCell="D7" sqref="D7"/>
    </sheetView>
  </sheetViews>
  <sheetFormatPr baseColWidth="10" defaultRowHeight="16" x14ac:dyDescent="0.2"/>
  <cols>
    <col min="1" max="3" width="15.1640625" style="7" customWidth="1"/>
    <col min="4" max="4" width="18.5" style="7" customWidth="1"/>
  </cols>
  <sheetData>
    <row r="1" spans="1:4" x14ac:dyDescent="0.2">
      <c r="A1" s="14" t="s">
        <v>130</v>
      </c>
      <c r="B1" s="14" t="s">
        <v>131</v>
      </c>
      <c r="C1" s="14" t="s">
        <v>132</v>
      </c>
      <c r="D1" s="14" t="s">
        <v>133</v>
      </c>
    </row>
    <row r="2" spans="1:4" x14ac:dyDescent="0.2">
      <c r="A2" s="7" t="s">
        <v>6</v>
      </c>
      <c r="B2" s="7">
        <v>97.9</v>
      </c>
      <c r="C2" s="7">
        <v>2.0699999999999998</v>
      </c>
      <c r="D2" s="15" t="s">
        <v>134</v>
      </c>
    </row>
    <row r="3" spans="1:4" x14ac:dyDescent="0.2">
      <c r="A3" s="7" t="s">
        <v>7</v>
      </c>
      <c r="B3" s="7">
        <v>98.03</v>
      </c>
      <c r="C3" s="7">
        <v>1.93</v>
      </c>
      <c r="D3" s="15" t="s">
        <v>135</v>
      </c>
    </row>
    <row r="4" spans="1:4" x14ac:dyDescent="0.2">
      <c r="A4" s="7" t="s">
        <v>8</v>
      </c>
      <c r="B4" s="7">
        <v>98.63</v>
      </c>
      <c r="C4" s="7">
        <v>1.33</v>
      </c>
      <c r="D4" s="15" t="s">
        <v>136</v>
      </c>
    </row>
    <row r="5" spans="1:4" x14ac:dyDescent="0.2">
      <c r="A5" s="7" t="s">
        <v>9</v>
      </c>
      <c r="B5" s="7">
        <v>98.05</v>
      </c>
      <c r="C5" s="7">
        <v>1.92</v>
      </c>
      <c r="D5" s="15" t="s">
        <v>134</v>
      </c>
    </row>
    <row r="6" spans="1:4" x14ac:dyDescent="0.2">
      <c r="A6" s="7" t="s">
        <v>10</v>
      </c>
      <c r="B6" s="7">
        <v>98.61</v>
      </c>
      <c r="C6" s="7">
        <v>1.35</v>
      </c>
      <c r="D6" s="15" t="s">
        <v>136</v>
      </c>
    </row>
    <row r="7" spans="1:4" x14ac:dyDescent="0.2">
      <c r="A7" s="7" t="s">
        <v>11</v>
      </c>
      <c r="B7" s="7">
        <v>98.52</v>
      </c>
      <c r="C7" s="7">
        <v>1.45</v>
      </c>
      <c r="D7" s="15" t="s">
        <v>136</v>
      </c>
    </row>
    <row r="8" spans="1:4" x14ac:dyDescent="0.2">
      <c r="A8" s="7" t="s">
        <v>12</v>
      </c>
      <c r="B8" s="7">
        <v>98.25</v>
      </c>
      <c r="C8" s="7">
        <v>1.71</v>
      </c>
      <c r="D8" s="15" t="s">
        <v>136</v>
      </c>
    </row>
    <row r="9" spans="1:4" x14ac:dyDescent="0.2">
      <c r="A9" s="7" t="s">
        <v>13</v>
      </c>
      <c r="B9" s="7">
        <v>98.73</v>
      </c>
      <c r="C9" s="7">
        <v>1.24</v>
      </c>
      <c r="D9" s="15" t="s">
        <v>134</v>
      </c>
    </row>
    <row r="10" spans="1:4" x14ac:dyDescent="0.2">
      <c r="A10" s="7" t="s">
        <v>14</v>
      </c>
      <c r="B10" s="7">
        <v>98.69</v>
      </c>
      <c r="C10" s="7">
        <v>1.27</v>
      </c>
      <c r="D10" s="15" t="s">
        <v>135</v>
      </c>
    </row>
    <row r="11" spans="1:4" x14ac:dyDescent="0.2">
      <c r="A11" s="7" t="s">
        <v>15</v>
      </c>
      <c r="B11" s="7">
        <v>97.77</v>
      </c>
      <c r="C11" s="7">
        <v>2.2000000000000002</v>
      </c>
      <c r="D11" s="15" t="s">
        <v>137</v>
      </c>
    </row>
    <row r="12" spans="1:4" x14ac:dyDescent="0.2">
      <c r="A12" s="7" t="s">
        <v>16</v>
      </c>
      <c r="B12" s="7">
        <v>98.06</v>
      </c>
      <c r="C12" s="7">
        <v>1.91</v>
      </c>
      <c r="D12" s="15" t="s">
        <v>137</v>
      </c>
    </row>
    <row r="13" spans="1:4" x14ac:dyDescent="0.2">
      <c r="A13" s="7" t="s">
        <v>17</v>
      </c>
      <c r="B13" s="7">
        <v>97.87</v>
      </c>
      <c r="C13" s="7">
        <v>2.1</v>
      </c>
      <c r="D13" s="15" t="s">
        <v>137</v>
      </c>
    </row>
    <row r="14" spans="1:4" x14ac:dyDescent="0.2">
      <c r="A14" s="7" t="s">
        <v>18</v>
      </c>
      <c r="B14" s="7">
        <v>98.39</v>
      </c>
      <c r="C14" s="7">
        <v>1.58</v>
      </c>
      <c r="D14" s="15" t="s">
        <v>134</v>
      </c>
    </row>
    <row r="15" spans="1:4" x14ac:dyDescent="0.2">
      <c r="A15" s="7" t="s">
        <v>19</v>
      </c>
      <c r="B15" s="7">
        <v>98.34</v>
      </c>
      <c r="C15" s="7">
        <v>1.62</v>
      </c>
      <c r="D15" s="15" t="s">
        <v>136</v>
      </c>
    </row>
    <row r="16" spans="1:4" x14ac:dyDescent="0.2">
      <c r="A16" s="7" t="s">
        <v>20</v>
      </c>
      <c r="B16" s="7">
        <v>98.39</v>
      </c>
      <c r="C16" s="7">
        <v>1.55</v>
      </c>
      <c r="D16" s="15" t="s">
        <v>135</v>
      </c>
    </row>
    <row r="17" spans="1:4" x14ac:dyDescent="0.2">
      <c r="A17" s="7" t="s">
        <v>21</v>
      </c>
      <c r="B17" s="7">
        <v>98.08</v>
      </c>
      <c r="C17" s="7">
        <v>1.88</v>
      </c>
      <c r="D17" s="15" t="s">
        <v>136</v>
      </c>
    </row>
    <row r="18" spans="1:4" x14ac:dyDescent="0.2">
      <c r="A18" s="7" t="s">
        <v>22</v>
      </c>
      <c r="B18" s="7">
        <v>98.2</v>
      </c>
      <c r="C18" s="7">
        <v>1.76</v>
      </c>
      <c r="D18" s="15" t="s">
        <v>134</v>
      </c>
    </row>
    <row r="19" spans="1:4" x14ac:dyDescent="0.2">
      <c r="A19" s="7" t="s">
        <v>23</v>
      </c>
      <c r="B19" s="7">
        <v>98.25</v>
      </c>
      <c r="C19" s="7">
        <v>1.71</v>
      </c>
      <c r="D19" s="15" t="s">
        <v>136</v>
      </c>
    </row>
    <row r="20" spans="1:4" x14ac:dyDescent="0.2">
      <c r="A20" s="7" t="s">
        <v>24</v>
      </c>
      <c r="B20" s="7">
        <v>98.67</v>
      </c>
      <c r="C20" s="7">
        <v>1.28</v>
      </c>
      <c r="D20" s="15" t="s">
        <v>135</v>
      </c>
    </row>
    <row r="21" spans="1:4" x14ac:dyDescent="0.2">
      <c r="A21" s="7" t="s">
        <v>25</v>
      </c>
      <c r="B21" s="7">
        <v>97.97</v>
      </c>
      <c r="C21" s="7">
        <v>2</v>
      </c>
      <c r="D21" s="15" t="s">
        <v>134</v>
      </c>
    </row>
    <row r="22" spans="1:4" x14ac:dyDescent="0.2">
      <c r="A22" s="7" t="s">
        <v>26</v>
      </c>
      <c r="B22" s="7">
        <v>98.65</v>
      </c>
      <c r="C22" s="7">
        <v>1.3</v>
      </c>
      <c r="D22" s="15" t="s">
        <v>135</v>
      </c>
    </row>
    <row r="23" spans="1:4" x14ac:dyDescent="0.2">
      <c r="A23" s="7" t="s">
        <v>27</v>
      </c>
      <c r="B23" s="7">
        <v>98.57</v>
      </c>
      <c r="C23" s="7">
        <v>1.39</v>
      </c>
      <c r="D23" s="15" t="s">
        <v>135</v>
      </c>
    </row>
    <row r="24" spans="1:4" x14ac:dyDescent="0.2">
      <c r="A24" s="7" t="s">
        <v>28</v>
      </c>
      <c r="B24" s="7">
        <v>98.54</v>
      </c>
      <c r="C24" s="7">
        <v>1.42</v>
      </c>
      <c r="D24" s="15" t="s">
        <v>136</v>
      </c>
    </row>
    <row r="25" spans="1:4" x14ac:dyDescent="0.2">
      <c r="A25" s="7" t="s">
        <v>29</v>
      </c>
      <c r="B25" s="7">
        <v>98.25</v>
      </c>
      <c r="C25" s="7">
        <v>1.72</v>
      </c>
      <c r="D25" s="15" t="s">
        <v>134</v>
      </c>
    </row>
    <row r="26" spans="1:4" x14ac:dyDescent="0.2">
      <c r="A26" s="7" t="s">
        <v>30</v>
      </c>
      <c r="B26" s="7">
        <v>98.66</v>
      </c>
      <c r="C26" s="7">
        <v>1.3</v>
      </c>
      <c r="D26" s="15" t="s">
        <v>136</v>
      </c>
    </row>
    <row r="27" spans="1:4" x14ac:dyDescent="0.2">
      <c r="A27" s="7" t="s">
        <v>31</v>
      </c>
      <c r="B27" s="7">
        <v>98.36</v>
      </c>
      <c r="C27" s="7">
        <v>1.61</v>
      </c>
      <c r="D27" s="15" t="s">
        <v>134</v>
      </c>
    </row>
    <row r="28" spans="1:4" x14ac:dyDescent="0.2">
      <c r="A28" s="7" t="s">
        <v>32</v>
      </c>
      <c r="B28" s="7">
        <v>98.36</v>
      </c>
      <c r="C28" s="7">
        <v>1.61</v>
      </c>
      <c r="D28" s="15" t="s">
        <v>134</v>
      </c>
    </row>
    <row r="29" spans="1:4" x14ac:dyDescent="0.2">
      <c r="A29" s="7" t="s">
        <v>33</v>
      </c>
      <c r="B29" s="7">
        <v>98.16</v>
      </c>
      <c r="C29" s="7">
        <v>1.8</v>
      </c>
      <c r="D29" s="15" t="s">
        <v>136</v>
      </c>
    </row>
    <row r="30" spans="1:4" x14ac:dyDescent="0.2">
      <c r="A30" s="7" t="s">
        <v>34</v>
      </c>
      <c r="B30" s="7">
        <v>98.15</v>
      </c>
      <c r="C30" s="7">
        <v>1.82</v>
      </c>
      <c r="D30" s="15" t="s">
        <v>134</v>
      </c>
    </row>
    <row r="31" spans="1:4" x14ac:dyDescent="0.2">
      <c r="A31" s="7" t="s">
        <v>35</v>
      </c>
      <c r="B31" s="7">
        <v>98.14</v>
      </c>
      <c r="C31" s="7">
        <v>1.84</v>
      </c>
      <c r="D31" s="15" t="s">
        <v>134</v>
      </c>
    </row>
    <row r="32" spans="1:4" x14ac:dyDescent="0.2">
      <c r="A32" s="7" t="s">
        <v>36</v>
      </c>
      <c r="B32" s="7">
        <v>98.24</v>
      </c>
      <c r="C32" s="7">
        <v>1.72</v>
      </c>
      <c r="D32" s="15" t="s">
        <v>136</v>
      </c>
    </row>
    <row r="33" spans="1:4" x14ac:dyDescent="0.2">
      <c r="A33" s="7" t="s">
        <v>37</v>
      </c>
      <c r="B33" s="7">
        <v>98.69</v>
      </c>
      <c r="C33" s="7">
        <v>1.27</v>
      </c>
      <c r="D33" s="15" t="s">
        <v>136</v>
      </c>
    </row>
    <row r="34" spans="1:4" x14ac:dyDescent="0.2">
      <c r="A34" s="7" t="s">
        <v>38</v>
      </c>
      <c r="B34" s="7">
        <v>98.12</v>
      </c>
      <c r="C34" s="7">
        <v>1.84</v>
      </c>
      <c r="D34" s="15" t="s">
        <v>136</v>
      </c>
    </row>
    <row r="35" spans="1:4" x14ac:dyDescent="0.2">
      <c r="A35" s="7" t="s">
        <v>39</v>
      </c>
      <c r="B35" s="7">
        <v>98.32</v>
      </c>
      <c r="C35" s="7">
        <v>1.65</v>
      </c>
      <c r="D35" s="15" t="s">
        <v>136</v>
      </c>
    </row>
    <row r="36" spans="1:4" x14ac:dyDescent="0.2">
      <c r="A36" s="7" t="s">
        <v>40</v>
      </c>
      <c r="B36" s="7">
        <v>97.92</v>
      </c>
      <c r="C36" s="7">
        <v>2.04</v>
      </c>
      <c r="D36" s="15" t="s">
        <v>135</v>
      </c>
    </row>
    <row r="37" spans="1:4" x14ac:dyDescent="0.2">
      <c r="A37" s="7" t="s">
        <v>41</v>
      </c>
      <c r="B37" s="7">
        <v>98.03</v>
      </c>
      <c r="C37" s="7">
        <v>1.95</v>
      </c>
      <c r="D37" s="15" t="s">
        <v>134</v>
      </c>
    </row>
    <row r="38" spans="1:4" x14ac:dyDescent="0.2">
      <c r="A38" s="7" t="s">
        <v>42</v>
      </c>
      <c r="B38" s="7">
        <v>97.92</v>
      </c>
      <c r="C38" s="7">
        <v>2.0499999999999998</v>
      </c>
      <c r="D38" s="15" t="s">
        <v>134</v>
      </c>
    </row>
    <row r="39" spans="1:4" x14ac:dyDescent="0.2">
      <c r="A39" s="7" t="s">
        <v>43</v>
      </c>
      <c r="B39" s="7">
        <v>98.24</v>
      </c>
      <c r="C39" s="7">
        <v>1.74</v>
      </c>
      <c r="D39" s="15" t="s">
        <v>134</v>
      </c>
    </row>
    <row r="40" spans="1:4" x14ac:dyDescent="0.2">
      <c r="A40" s="7" t="s">
        <v>44</v>
      </c>
      <c r="B40" s="7">
        <v>98.41</v>
      </c>
      <c r="C40" s="7">
        <v>1.56</v>
      </c>
      <c r="D40" s="15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quality_kallisto</vt:lpstr>
      <vt:lpstr>Q20_Q30_GC</vt:lpstr>
      <vt:lpstr>exonic intronic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dcterms:created xsi:type="dcterms:W3CDTF">2023-12-03T17:14:58Z</dcterms:created>
  <dcterms:modified xsi:type="dcterms:W3CDTF">2023-12-03T18:30:59Z</dcterms:modified>
</cp:coreProperties>
</file>